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9 г\P_ПС.2029.1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AE16" i="1" l="1"/>
  <c r="J16" i="1"/>
  <c r="K16" i="1" l="1"/>
  <c r="W16" i="1" l="1"/>
  <c r="V16" i="1"/>
  <c r="U16" i="1"/>
  <c r="T16" i="1"/>
  <c r="S16" i="1"/>
  <c r="R16" i="1"/>
  <c r="X16" i="1" l="1"/>
  <c r="AB16" i="1" l="1"/>
  <c r="Y16" i="1"/>
  <c r="Z16" i="1"/>
  <c r="AA16" i="1"/>
  <c r="AC16" i="1"/>
</calcChain>
</file>

<file path=xl/sharedStrings.xml><?xml version="1.0" encoding="utf-8"?>
<sst xmlns="http://schemas.openxmlformats.org/spreadsheetml/2006/main" count="47" uniqueCount="35">
  <si>
    <t>Наименование оборудования</t>
  </si>
  <si>
    <t>Реквизиты КП</t>
  </si>
  <si>
    <t>кол-во</t>
  </si>
  <si>
    <t>№ позиции в обосновании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</si>
  <si>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</si>
  <si>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</si>
  <si>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</si>
  <si>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</si>
  <si>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</si>
  <si>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</si>
  <si>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</si>
  <si>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</si>
  <si>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</si>
  <si>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</si>
  <si>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</si>
  <si>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</si>
  <si>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</si>
  <si>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</si>
  <si>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</si>
  <si>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</si>
  <si>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</si>
  <si>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Дата составления расчета: 10.12.2024</t>
  </si>
  <si>
    <t>Стоимость из КП, млн. руб. (НДС не облаг)</t>
  </si>
  <si>
    <t>Коммерческое предложение №1 в текущих ценах, тыс. руб. (за 1 еденицу)</t>
  </si>
  <si>
    <t>Коммерческое предложение №2 в текущих ценах, тыс. руб. (за 1 еденицу)</t>
  </si>
  <si>
    <t>Стоимость из КП, млн. руб.  (НДС не облаг)</t>
  </si>
  <si>
    <t>Коммерческое предложение №3 в текущих ценах, тыс. руб. (за 1 еденицу)</t>
  </si>
  <si>
    <t>Минимальная цена из 3-х КП, млн. руб. с НДС (не обл)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</si>
  <si>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</si>
  <si>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</si>
  <si>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Идентификатор инвестиционного проекта: P_ПС.2029.1</t>
  </si>
  <si>
    <t>от 06.12.2024г. 
№768</t>
  </si>
  <si>
    <t>от 18.11.2024 №П203/11-2024 НКУ</t>
  </si>
  <si>
    <t>-</t>
  </si>
  <si>
    <t>Год: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</si>
</sst>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O6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15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13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14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16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21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28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30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9" t="s">
        <v>12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7" t="s">
        <v>0</v>
      </c>
      <c r="C14" s="40"/>
      <c r="D14" s="38" t="s">
        <v>23</v>
      </c>
      <c r="E14" s="38"/>
      <c r="F14" s="38" t="s">
        <v>24</v>
      </c>
      <c r="G14" s="38"/>
      <c r="H14" s="38" t="s">
        <v>26</v>
      </c>
      <c r="I14" s="38"/>
      <c r="J14" s="38" t="s">
        <v>27</v>
      </c>
      <c r="K14" s="38" t="s">
        <v>17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34</v>
      </c>
      <c r="AE14" s="42"/>
      <c r="AF14" s="43"/>
      <c r="AJ14" s="6"/>
    </row>
    <row r="15" spans="1:52" s="7" customFormat="1" ht="56.25" x14ac:dyDescent="0.25">
      <c r="A15" s="38"/>
      <c r="B15" s="37"/>
      <c r="C15" s="40"/>
      <c r="D15" s="9" t="s">
        <v>1</v>
      </c>
      <c r="E15" s="9" t="s">
        <v>22</v>
      </c>
      <c r="F15" s="9" t="s">
        <v>1</v>
      </c>
      <c r="G15" s="9" t="s">
        <v>25</v>
      </c>
      <c r="H15" s="9" t="s">
        <v>1</v>
      </c>
      <c r="I15" s="9" t="s">
        <v>25</v>
      </c>
      <c r="J15" s="38"/>
      <c r="K15" s="38"/>
      <c r="L15" s="19" t="s">
        <v>4</v>
      </c>
      <c r="M15" s="19" t="s">
        <v>5</v>
      </c>
      <c r="N15" s="19" t="s">
        <v>6</v>
      </c>
      <c r="O15" s="19" t="s">
        <v>7</v>
      </c>
      <c r="P15" s="19" t="s">
        <v>8</v>
      </c>
      <c r="Q15" s="19" t="s">
        <v>9</v>
      </c>
      <c r="R15" s="19" t="s">
        <v>4</v>
      </c>
      <c r="S15" s="19" t="s">
        <v>5</v>
      </c>
      <c r="T15" s="19" t="s">
        <v>6</v>
      </c>
      <c r="U15" s="19" t="s">
        <v>7</v>
      </c>
      <c r="V15" s="19" t="s">
        <v>8</v>
      </c>
      <c r="W15" s="19" t="s">
        <v>9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18</v>
      </c>
      <c r="AF15" s="9" t="s">
        <v>18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28</v>
      </c>
      <c r="C16" s="22" t="s">
        <v>29</v>
      </c>
      <c r="D16" s="20" t="s">
        <v>31</v>
      </c>
      <c r="E16" s="36">
        <v>0.59199999999999997</v>
      </c>
      <c r="F16" s="20" t="s">
        <v>32</v>
      </c>
      <c r="G16" s="36">
        <v>0.45500000000000002</v>
      </c>
      <c r="H16" s="20" t="s">
        <v>33</v>
      </c>
      <c r="I16" s="36" t="s">
        <v>33</v>
      </c>
      <c r="J16" s="15">
        <f>G16</f>
        <v>0.45500000000000002</v>
      </c>
      <c r="K16" s="15">
        <f>J16</f>
        <v>0.45500000000000002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0.47278212132051817</v>
      </c>
      <c r="Y16" s="15">
        <f t="shared" ref="Y16:AC16" si="0">$K$16*S16</f>
        <v>0.50347318772413729</v>
      </c>
      <c r="Z16" s="15">
        <f t="shared" si="0"/>
        <v>0.52779649647052884</v>
      </c>
      <c r="AA16" s="15">
        <f t="shared" si="0"/>
        <v>0.55112984117079611</v>
      </c>
      <c r="AB16" s="15">
        <f t="shared" si="0"/>
        <v>0.57549472923776313</v>
      </c>
      <c r="AC16" s="15">
        <f t="shared" si="0"/>
        <v>0.6009367641513873</v>
      </c>
      <c r="AD16" s="10">
        <v>1</v>
      </c>
      <c r="AE16" s="15">
        <f>AB16</f>
        <v>0.57549472923776313</v>
      </c>
      <c r="AF16" s="44">
        <f>AE16*1.2</f>
        <v>0.69059367508531577</v>
      </c>
      <c r="AI16" s="14"/>
      <c r="AJ16" s="14"/>
    </row>
    <row r="19" spans="4:23" ht="23.25" x14ac:dyDescent="0.25">
      <c r="D19" s="26" t="s">
        <v>10</v>
      </c>
      <c r="E19" s="27"/>
      <c r="F19" s="26"/>
      <c r="G19" s="27"/>
      <c r="H19" s="27" t="s">
        <v>19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11</v>
      </c>
      <c r="E21" s="27"/>
      <c r="F21" s="26"/>
      <c r="G21" s="27"/>
      <c r="H21" s="27" t="s">
        <v>20</v>
      </c>
    </row>
  </sheetData>
  <mergeCells count="13"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  <mergeCell ref="AD14:AF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2025-06-24T12:11:04Z</dcterms:modified>
</cp:coreProperties>
</file>